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39EB3D62-757E-4E64-A71C-D3CFD1E6C86D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8" s="1"/>
  <c r="I11" i="8" s="1"/>
  <c r="E126" i="1"/>
  <c r="H9" i="8" s="1"/>
  <c r="I9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<sst xmlns="http://schemas.openxmlformats.org/spreadsheetml/2006/main" count="377" uniqueCount="177">
  <si>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</si>
  <si>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</si>
  <si>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</si>
  <si>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</si>
  <si>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</si>
  <si>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</si>
  <si>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</si>
  <si>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</si>
  <si>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</si>
  <si>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</si>
  <si>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</si>
  <si>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</si>
  <si>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</si>
  <si>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</si>
  <si>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</si>
  <si>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</si>
  <si>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</si>
  <si>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</si>
  <si>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</si>
  <si>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</si>
  <si>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</si>
  <si>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</si>
  <si>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</si>
  <si>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</si>
  <si>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</si>
  <si>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</si>
  <si>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</si>
  <si>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</si>
  <si>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</si>
  <si>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</si>
  <si>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</si>
  <si>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</si>
  <si>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</si>
  <si>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</si>
  <si>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</si>
  <si>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</si>
  <si>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</si>
  <si>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</si>
  <si>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</si>
  <si>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</si>
  <si>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</si>
  <si>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</si>
  <si>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</si>
  <si>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</si>
  <si>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</si>
  <si>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</si>
  <si>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</si>
  <si>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</si>
  <si>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</si>
  <si>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</si>
  <si>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</si>
  <si>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</si>
  <si>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</si>
  <si>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</si>
  <si>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</si>
  <si>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</si>
  <si>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</si>
  <si>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</si>
  <si>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</si>
  <si>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</si>
  <si>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</si>
  <si>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</si>
  <si>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</si>
  <si>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</si>
  <si>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</si>
  <si>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</si>
  <si>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</si>
  <si>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</si>
  <si>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</si>
  <si>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</si>
  <si>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</si>
  <si>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</si>
  <si>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</si>
  <si>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</si>
  <si>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</si>
  <si>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</si>
  <si>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</si>
  <si>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</si>
  <si>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</si>
  <si>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</si>
  <si>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</si>
  <si>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</si>
  <si>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</si>
  <si>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</si>
  <si>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</si>
  <si>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</si>
  <si>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</si>
  <si>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</si>
  <si>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</si>
  <si>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</si>
  <si>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</si>
  <si>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</si>
  <si>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</si>
  <si>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</si>
  <si>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</si>
  <si>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</si>
  <si>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</si>
  <si>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</si>
  <si>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</si>
  <si>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</si>
  <si>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</si>
  <si>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</si>
  <si>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</si>
  <si>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</si>
  <si>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</si>
  <si>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</si>
  <si>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</si>
  <si>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</si>
  <si>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</si>
  <si>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</si>
  <si>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</si>
  <si>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</si>
  <si>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</si>
  <si>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</si>
  <si>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</si>
  <si>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</si>
  <si>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</si>
  <si>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</si>
  <si>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</si>
  <si>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</si>
  <si>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</si>
  <si>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</si>
  <si>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</si>
  <si>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</si>
  <si>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</si>
  <si>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</si>
  <si>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</si>
  <si>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</si>
  <si>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</si>
  <si>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</si>
  <si>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</si>
  <si>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</si>
  <si>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</si>
  <si>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</si>
  <si>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</si>
  <si>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</si>
  <si>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</si>
  <si>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</si>
  <si>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14</t>
  </si>
  <si>
    <t>Creatininuria</t>
  </si>
  <si>
    <t>Acido Valproico</t>
  </si>
  <si>
    <t>Alcolemia</t>
  </si>
  <si>
    <t>Amikacina</t>
  </si>
  <si>
    <t>Anfetamina su Sangue</t>
  </si>
  <si>
    <t>Anfetamina su Urine</t>
  </si>
  <si>
    <t>Barbiturici su Urine</t>
  </si>
  <si>
    <t>Benzodiazepine su Urine</t>
  </si>
  <si>
    <t>Cannabinoidi su Sangue</t>
  </si>
  <si>
    <t>Cannabinoidi su Urine</t>
  </si>
  <si>
    <t>Carbamazepina</t>
  </si>
  <si>
    <t>Cocaina su Sangue</t>
  </si>
  <si>
    <t>Cocaina su Urine</t>
  </si>
  <si>
    <t>Everolimus</t>
  </si>
  <si>
    <t>Fenitoina</t>
  </si>
  <si>
    <t>Fenobarbitale</t>
  </si>
  <si>
    <t>MDMA-ECSTASY su Urine</t>
  </si>
  <si>
    <t>Metadone su Sangue</t>
  </si>
  <si>
    <t>Metadone su Urine</t>
  </si>
  <si>
    <t>Oppiacei su Sangue</t>
  </si>
  <si>
    <t>Oppiacei su Urine</t>
  </si>
  <si>
    <t>Tacrolimus</t>
  </si>
  <si>
    <t>Teicoplanina</t>
  </si>
  <si>
    <t>Vancomicina</t>
  </si>
  <si>
    <t>Digossina</t>
  </si>
  <si>
    <t>Acido Micofenolico</t>
  </si>
  <si>
    <t>Acido Salicilico</t>
  </si>
  <si>
    <t>Antidepressivi Triciclici</t>
  </si>
  <si>
    <t>Dopamina su Urine</t>
  </si>
  <si>
    <t>Gentamicina</t>
  </si>
  <si>
    <t>Litio</t>
  </si>
  <si>
    <t>Methotrexate</t>
  </si>
  <si>
    <t>Paracetamolo</t>
  </si>
  <si>
    <t>Posaconazolo</t>
  </si>
  <si>
    <t>Sirolimus</t>
  </si>
  <si>
    <t>Teofillina</t>
  </si>
  <si>
    <t>Topiramato</t>
  </si>
  <si>
    <t>Voriconazolo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</si>
</sst>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8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85" workbookViewId="0">
      <selection activeCell="B38" sqref="B38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7" t="s">
        <v>0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139</v>
      </c>
      <c r="C6" s="8">
        <v>2400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140</v>
      </c>
      <c r="C7" s="8">
        <v>4119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141</v>
      </c>
      <c r="C8" s="8">
        <v>2084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142</v>
      </c>
      <c r="C9" s="8">
        <v>226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143</v>
      </c>
      <c r="C10" s="8">
        <v>550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144</v>
      </c>
      <c r="C11" s="8">
        <v>1700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145</v>
      </c>
      <c r="C12" s="8">
        <v>951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146</v>
      </c>
      <c r="C13" s="8">
        <v>1396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147</v>
      </c>
      <c r="C14" s="8">
        <v>550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148</v>
      </c>
      <c r="C15" s="8">
        <v>2200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149</v>
      </c>
      <c r="C16" s="8">
        <v>1121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150</v>
      </c>
      <c r="C17" s="8">
        <v>550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151</v>
      </c>
      <c r="C18" s="8">
        <v>2300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152</v>
      </c>
      <c r="C19" s="8">
        <v>976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153</v>
      </c>
      <c r="C20" s="8">
        <v>260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154</v>
      </c>
      <c r="C21" s="8">
        <v>1004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155</v>
      </c>
      <c r="C22" s="8">
        <v>1210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156</v>
      </c>
      <c r="C23" s="8">
        <v>550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157</v>
      </c>
      <c r="C24" s="8">
        <v>2000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158</v>
      </c>
      <c r="C25" s="8">
        <v>550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159</v>
      </c>
      <c r="C26" s="8">
        <v>2200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160</v>
      </c>
      <c r="C27" s="8">
        <v>3263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161</v>
      </c>
      <c r="C28" s="8">
        <v>697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 t="s">
        <v>162</v>
      </c>
      <c r="C29" s="8">
        <v>887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7" t="s">
        <v>163</v>
      </c>
      <c r="C30" s="8">
        <v>1055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34799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25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A82" workbookViewId="0">
      <selection activeCell="H23" sqref="H23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7" t="s">
        <v>11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11.25" customHeight="1" x14ac:dyDescent="0.2">
      <c r="A6" s="6">
        <v>1</v>
      </c>
      <c r="B6" s="7" t="s">
        <v>164</v>
      </c>
      <c r="C6" s="8">
        <v>150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165</v>
      </c>
      <c r="C7" s="8">
        <v>100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166</v>
      </c>
      <c r="C8" s="8">
        <v>100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167</v>
      </c>
      <c r="C9" s="8">
        <v>30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168</v>
      </c>
      <c r="C10" s="8">
        <v>150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169</v>
      </c>
      <c r="C11" s="8">
        <v>1069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170</v>
      </c>
      <c r="C12" s="8">
        <v>341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171</v>
      </c>
      <c r="C13" s="8">
        <v>100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172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173</v>
      </c>
      <c r="C15" s="8">
        <v>278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174</v>
      </c>
      <c r="C16" s="8">
        <v>215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175</v>
      </c>
      <c r="C17" s="8">
        <v>341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176</v>
      </c>
      <c r="C18" s="8">
        <v>400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3574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13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topLeftCell="A94" workbookViewId="0">
      <selection activeCell="B19" sqref="B19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7" t="s">
        <v>13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ht="12.75" x14ac:dyDescent="0.2">
      <c r="A2" s="205" t="s">
        <v>14</v>
      </c>
      <c r="B2" s="192"/>
      <c r="C2" s="192"/>
      <c r="D2" s="191" t="s">
        <v>15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3"/>
    </row>
    <row r="3" spans="1:15" ht="12.75" x14ac:dyDescent="0.2">
      <c r="A3" s="194" t="s">
        <v>16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6"/>
    </row>
    <row r="4" spans="1:15" ht="30.75" customHeight="1" x14ac:dyDescent="0.2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/>
    </row>
    <row r="5" spans="1:15" ht="12.75" x14ac:dyDescent="0.2">
      <c r="A5" s="206" t="s">
        <v>1</v>
      </c>
      <c r="B5" s="180"/>
      <c r="C5" s="181"/>
      <c r="D5" s="201" t="s">
        <v>2</v>
      </c>
      <c r="E5" s="178"/>
      <c r="F5" s="178"/>
      <c r="G5" s="202"/>
      <c r="H5" s="201" t="s">
        <v>3</v>
      </c>
      <c r="I5" s="178"/>
      <c r="J5" s="178"/>
      <c r="K5" s="202"/>
      <c r="L5" s="201" t="s">
        <v>17</v>
      </c>
      <c r="M5" s="178"/>
      <c r="N5" s="178"/>
      <c r="O5" s="209"/>
    </row>
    <row r="6" spans="1:15" ht="11.25" customHeight="1" x14ac:dyDescent="0.2">
      <c r="A6" s="207"/>
      <c r="B6" s="183"/>
      <c r="C6" s="184"/>
      <c r="D6" s="200" t="s">
        <v>18</v>
      </c>
      <c r="E6" s="180"/>
      <c r="F6" s="180"/>
      <c r="G6" s="181"/>
      <c r="H6" s="200" t="s">
        <v>19</v>
      </c>
      <c r="I6" s="180"/>
      <c r="J6" s="180"/>
      <c r="K6" s="181"/>
      <c r="L6" s="200" t="s">
        <v>20</v>
      </c>
      <c r="M6" s="180"/>
      <c r="N6" s="180"/>
      <c r="O6" s="203"/>
    </row>
    <row r="7" spans="1:15" ht="11.25" customHeight="1" x14ac:dyDescent="0.2">
      <c r="A7" s="208"/>
      <c r="B7" s="186"/>
      <c r="C7" s="187"/>
      <c r="D7" s="182"/>
      <c r="E7" s="183"/>
      <c r="F7" s="183"/>
      <c r="G7" s="184"/>
      <c r="H7" s="182"/>
      <c r="I7" s="183"/>
      <c r="J7" s="183"/>
      <c r="K7" s="184"/>
      <c r="L7" s="182"/>
      <c r="M7" s="183"/>
      <c r="N7" s="183"/>
      <c r="O7" s="204"/>
    </row>
    <row r="8" spans="1:15" ht="51" x14ac:dyDescent="0.2">
      <c r="A8" s="33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ht="11.25" customHeight="1" x14ac:dyDescent="0.2">
      <c r="A9" s="37">
        <v>1</v>
      </c>
      <c r="B9" s="7" t="s">
        <v>139</v>
      </c>
      <c r="C9" s="8">
        <v>2400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11.25" customHeight="1" x14ac:dyDescent="0.2">
      <c r="A10" s="37">
        <v>2</v>
      </c>
      <c r="B10" s="7" t="s">
        <v>164</v>
      </c>
      <c r="C10" s="8">
        <v>150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1.25" customHeight="1" x14ac:dyDescent="0.2">
      <c r="A11" s="37">
        <v>3</v>
      </c>
      <c r="B11" s="7" t="s">
        <v>165</v>
      </c>
      <c r="C11" s="8">
        <v>100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1.25" customHeight="1" x14ac:dyDescent="0.2">
      <c r="A12" s="37">
        <v>4</v>
      </c>
      <c r="B12" s="7" t="s">
        <v>140</v>
      </c>
      <c r="C12" s="8">
        <v>4119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1.25" customHeight="1" x14ac:dyDescent="0.2">
      <c r="A13" s="37">
        <v>5</v>
      </c>
      <c r="B13" s="7" t="s">
        <v>141</v>
      </c>
      <c r="C13" s="8">
        <v>2084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11.25" customHeight="1" x14ac:dyDescent="0.2">
      <c r="A14" s="37">
        <v>6</v>
      </c>
      <c r="B14" s="7" t="s">
        <v>142</v>
      </c>
      <c r="C14" s="8">
        <v>226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11.25" customHeight="1" x14ac:dyDescent="0.2">
      <c r="A15" s="37">
        <v>7</v>
      </c>
      <c r="B15" s="7" t="s">
        <v>143</v>
      </c>
      <c r="C15" s="8">
        <v>550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11.25" customHeight="1" x14ac:dyDescent="0.2">
      <c r="A16" s="37">
        <v>8</v>
      </c>
      <c r="B16" s="7" t="s">
        <v>144</v>
      </c>
      <c r="C16" s="8">
        <v>1700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1.25" customHeight="1" x14ac:dyDescent="0.2">
      <c r="A17" s="37">
        <v>9</v>
      </c>
      <c r="B17" s="7" t="s">
        <v>166</v>
      </c>
      <c r="C17" s="8">
        <v>100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11.25" customHeight="1" x14ac:dyDescent="0.2">
      <c r="A18" s="37">
        <v>10</v>
      </c>
      <c r="B18" s="7" t="s">
        <v>145</v>
      </c>
      <c r="C18" s="8">
        <v>951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 t="s">
        <v>146</v>
      </c>
      <c r="C19" s="8">
        <v>1396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 t="s">
        <v>147</v>
      </c>
      <c r="C20" s="8">
        <v>550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 t="s">
        <v>148</v>
      </c>
      <c r="C21" s="8">
        <v>2200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 t="s">
        <v>149</v>
      </c>
      <c r="C22" s="8">
        <v>1121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 t="s">
        <v>150</v>
      </c>
      <c r="C23" s="8">
        <v>550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 t="s">
        <v>151</v>
      </c>
      <c r="C24" s="8">
        <v>2300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 t="s">
        <v>167</v>
      </c>
      <c r="C25" s="8">
        <v>30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 t="s">
        <v>152</v>
      </c>
      <c r="C26" s="8">
        <v>976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 t="s">
        <v>153</v>
      </c>
      <c r="C27" s="8">
        <v>260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 t="s">
        <v>154</v>
      </c>
      <c r="C28" s="8">
        <v>1004</v>
      </c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 t="s">
        <v>168</v>
      </c>
      <c r="C29" s="8">
        <v>150</v>
      </c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 t="s">
        <v>169</v>
      </c>
      <c r="C30" s="8">
        <v>1069</v>
      </c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 t="s">
        <v>155</v>
      </c>
      <c r="C31" s="8">
        <v>1210</v>
      </c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 t="s">
        <v>156</v>
      </c>
      <c r="C32" s="8">
        <v>550</v>
      </c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 t="s">
        <v>157</v>
      </c>
      <c r="C33" s="8">
        <v>2000</v>
      </c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 t="s">
        <v>170</v>
      </c>
      <c r="C34" s="8">
        <v>341</v>
      </c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 t="s">
        <v>158</v>
      </c>
      <c r="C35" s="8">
        <v>550</v>
      </c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 t="s">
        <v>159</v>
      </c>
      <c r="C36" s="8">
        <v>2200</v>
      </c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 t="s">
        <v>171</v>
      </c>
      <c r="C37" s="8">
        <v>100</v>
      </c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 t="s">
        <v>172</v>
      </c>
      <c r="C38" s="8">
        <v>300</v>
      </c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 t="s">
        <v>173</v>
      </c>
      <c r="C39" s="8">
        <v>278</v>
      </c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 t="s">
        <v>160</v>
      </c>
      <c r="C40" s="8">
        <v>3263</v>
      </c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 t="s">
        <v>161</v>
      </c>
      <c r="C41" s="8">
        <v>697</v>
      </c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 t="s">
        <v>174</v>
      </c>
      <c r="C42" s="8">
        <v>215</v>
      </c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 t="s">
        <v>175</v>
      </c>
      <c r="C43" s="8">
        <v>341</v>
      </c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 t="s">
        <v>162</v>
      </c>
      <c r="C44" s="8">
        <v>887</v>
      </c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 t="s">
        <v>176</v>
      </c>
      <c r="C45" s="8">
        <v>400</v>
      </c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 t="s">
        <v>163</v>
      </c>
      <c r="C46" s="8">
        <v>1055</v>
      </c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/>
      <c r="C47" s="8"/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/>
      <c r="C48" s="8"/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38373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0" t="s">
        <v>34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12.75" x14ac:dyDescent="0.2">
      <c r="A2" s="211" t="s">
        <v>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3"/>
    </row>
    <row r="3" spans="1:12" ht="27" customHeight="1" x14ac:dyDescent="0.2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4" t="s">
        <v>47</v>
      </c>
      <c r="B125" s="215"/>
      <c r="C125" s="215"/>
      <c r="D125" s="215"/>
      <c r="E125" s="215"/>
      <c r="F125" s="215"/>
      <c r="G125" s="215"/>
      <c r="H125" s="215"/>
      <c r="I125" s="215"/>
      <c r="J125" s="215"/>
      <c r="K125" s="216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9" t="s">
        <v>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s="176" customFormat="1" ht="30.75" customHeight="1" x14ac:dyDescent="0.2">
      <c r="A2" s="221" t="s">
        <v>49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s="176" customFormat="1" ht="30.75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8" t="s">
        <v>62</v>
      </c>
      <c r="I30" s="178"/>
      <c r="J30" s="202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7" t="s">
        <v>63</v>
      </c>
      <c r="I31" s="215"/>
      <c r="J31" s="216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8" t="s">
        <v>62</v>
      </c>
      <c r="I59" s="178"/>
      <c r="J59" s="202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7" t="s">
        <v>63</v>
      </c>
      <c r="I60" s="215"/>
      <c r="J60" s="216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8" t="s">
        <v>62</v>
      </c>
      <c r="I88" s="178"/>
      <c r="J88" s="202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7" t="s">
        <v>63</v>
      </c>
      <c r="I89" s="215"/>
      <c r="J89" s="216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8" t="s">
        <v>62</v>
      </c>
      <c r="I117" s="178"/>
      <c r="J117" s="202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7" t="s">
        <v>63</v>
      </c>
      <c r="I118" s="215"/>
      <c r="J118" s="216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2" t="s">
        <v>67</v>
      </c>
      <c r="B1" s="220"/>
      <c r="C1" s="220"/>
      <c r="D1" s="220"/>
      <c r="E1" s="220"/>
      <c r="F1" s="220"/>
      <c r="G1" s="220"/>
      <c r="H1" s="220"/>
      <c r="I1" s="220"/>
    </row>
    <row r="2" spans="1:9" ht="12.75" customHeight="1" x14ac:dyDescent="0.2">
      <c r="A2" s="221" t="s">
        <v>68</v>
      </c>
      <c r="B2" s="195"/>
      <c r="C2" s="195"/>
      <c r="D2" s="195"/>
      <c r="E2" s="195"/>
      <c r="F2" s="195"/>
      <c r="G2" s="195"/>
      <c r="H2" s="195"/>
      <c r="I2" s="195"/>
    </row>
    <row r="3" spans="1:9" ht="24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8" t="s">
        <v>69</v>
      </c>
      <c r="G30" s="178"/>
      <c r="H30" s="202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7" t="s">
        <v>70</v>
      </c>
      <c r="G31" s="215"/>
      <c r="H31" s="216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8" t="s">
        <v>69</v>
      </c>
      <c r="G59" s="178"/>
      <c r="H59" s="202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7" t="s">
        <v>70</v>
      </c>
      <c r="G60" s="215"/>
      <c r="H60" s="216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8" t="s">
        <v>69</v>
      </c>
      <c r="G88" s="178"/>
      <c r="H88" s="202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7" t="s">
        <v>70</v>
      </c>
      <c r="G89" s="215"/>
      <c r="H89" s="216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8" t="s">
        <v>69</v>
      </c>
      <c r="G117" s="178"/>
      <c r="H117" s="202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7" t="s">
        <v>70</v>
      </c>
      <c r="G118" s="215"/>
      <c r="H118" s="216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4" t="s">
        <v>71</v>
      </c>
      <c r="B1" s="220"/>
      <c r="C1" s="220"/>
      <c r="D1" s="220"/>
      <c r="E1" s="220"/>
      <c r="F1" s="220"/>
      <c r="G1" s="220"/>
      <c r="H1" s="220"/>
      <c r="I1" s="220"/>
    </row>
    <row r="2" spans="1:9" ht="44.25" customHeight="1" x14ac:dyDescent="0.2">
      <c r="A2" s="221" t="s">
        <v>72</v>
      </c>
      <c r="B2" s="195"/>
      <c r="C2" s="195"/>
      <c r="D2" s="195"/>
      <c r="E2" s="195"/>
      <c r="F2" s="195"/>
      <c r="G2" s="195"/>
      <c r="H2" s="195"/>
      <c r="I2" s="195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3" t="s">
        <v>24</v>
      </c>
      <c r="F29" s="215"/>
      <c r="G29" s="215"/>
      <c r="H29" s="216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3" t="s">
        <v>24</v>
      </c>
      <c r="F57" s="215"/>
      <c r="G57" s="215"/>
      <c r="H57" s="216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3" t="s">
        <v>24</v>
      </c>
      <c r="F85" s="215"/>
      <c r="G85" s="215"/>
      <c r="H85" s="216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3" t="s">
        <v>24</v>
      </c>
      <c r="F113" s="215"/>
      <c r="G113" s="215"/>
      <c r="H113" s="216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B26" sqref="B26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0" t="s">
        <v>84</v>
      </c>
      <c r="B1" s="178"/>
      <c r="C1" s="178"/>
      <c r="D1" s="178"/>
      <c r="E1" s="178"/>
      <c r="F1" s="178"/>
      <c r="G1" s="178"/>
      <c r="H1" s="178"/>
      <c r="I1" s="20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41" t="s">
        <v>85</v>
      </c>
      <c r="B2" s="178"/>
      <c r="C2" s="178"/>
      <c r="D2" s="178"/>
      <c r="E2" s="178"/>
      <c r="F2" s="178"/>
      <c r="G2" s="178"/>
      <c r="H2" s="178"/>
      <c r="I2" s="20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1918650</v>
      </c>
    </row>
    <row r="6" spans="1:24" ht="12.75" x14ac:dyDescent="0.2">
      <c r="A6" s="116"/>
      <c r="B6" s="21"/>
    </row>
    <row r="7" spans="1:24" ht="35.25" customHeight="1" x14ac:dyDescent="0.4">
      <c r="A7" s="242" t="s">
        <v>88</v>
      </c>
      <c r="B7" s="243"/>
      <c r="C7" s="243"/>
      <c r="D7" s="243"/>
      <c r="E7" s="243"/>
      <c r="F7" s="243"/>
      <c r="G7" s="243"/>
      <c r="H7" s="244">
        <f>I9+I11</f>
        <v>0</v>
      </c>
      <c r="I7" s="234"/>
    </row>
    <row r="8" spans="1:24" ht="25.5" x14ac:dyDescent="0.2">
      <c r="A8" s="245" t="s">
        <v>89</v>
      </c>
      <c r="B8" s="246" t="s">
        <v>90</v>
      </c>
      <c r="C8" s="247">
        <f>'Prestazioni Obbligatorie'!D129</f>
        <v>0</v>
      </c>
      <c r="D8" s="246" t="s">
        <v>91</v>
      </c>
      <c r="E8" s="247">
        <f>'Prestazioni Obbligatorie'!D128</f>
        <v>25</v>
      </c>
      <c r="F8" s="246" t="s">
        <v>92</v>
      </c>
      <c r="G8" s="117"/>
      <c r="H8" s="118" t="s">
        <v>93</v>
      </c>
      <c r="I8" s="119" t="s">
        <v>94</v>
      </c>
    </row>
    <row r="9" spans="1:24" x14ac:dyDescent="0.25">
      <c r="A9" s="231"/>
      <c r="B9" s="226"/>
      <c r="C9" s="226"/>
      <c r="D9" s="226"/>
      <c r="E9" s="226"/>
      <c r="F9" s="226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35" t="s">
        <v>95</v>
      </c>
      <c r="B10" s="225" t="s">
        <v>90</v>
      </c>
      <c r="C10" s="236">
        <f>'Prestazioni Opzionali'!D129</f>
        <v>0</v>
      </c>
      <c r="D10" s="225" t="s">
        <v>91</v>
      </c>
      <c r="E10" s="236">
        <f>'Prestazioni Opzionali'!D128</f>
        <v>13</v>
      </c>
      <c r="F10" s="225" t="s">
        <v>92</v>
      </c>
      <c r="G10" s="227"/>
      <c r="H10" s="123" t="s">
        <v>93</v>
      </c>
      <c r="I10" s="124" t="s">
        <v>94</v>
      </c>
    </row>
    <row r="11" spans="1:24" x14ac:dyDescent="0.25">
      <c r="A11" s="231"/>
      <c r="B11" s="226"/>
      <c r="C11" s="226"/>
      <c r="D11" s="226"/>
      <c r="E11" s="226"/>
      <c r="F11" s="226"/>
      <c r="G11" s="226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28" t="s">
        <v>96</v>
      </c>
      <c r="B13" s="229"/>
      <c r="C13" s="229"/>
      <c r="D13" s="229"/>
      <c r="E13" s="229"/>
      <c r="F13" s="229"/>
      <c r="G13" s="229"/>
      <c r="H13" s="229"/>
      <c r="I13" s="230"/>
    </row>
    <row r="14" spans="1:24" ht="12.75" x14ac:dyDescent="0.2">
      <c r="A14" s="231"/>
      <c r="B14" s="226"/>
      <c r="C14" s="226"/>
      <c r="D14" s="226"/>
      <c r="E14" s="226"/>
      <c r="F14" s="226"/>
      <c r="G14" s="226"/>
      <c r="H14" s="226"/>
      <c r="I14" s="232"/>
    </row>
    <row r="15" spans="1:24" ht="12.75" x14ac:dyDescent="0.2">
      <c r="A15" s="116"/>
      <c r="B15" s="21"/>
    </row>
    <row r="16" spans="1:24" ht="15.75" x14ac:dyDescent="0.25">
      <c r="A16" s="127"/>
      <c r="B16" s="233" t="s">
        <v>97</v>
      </c>
      <c r="C16" s="234"/>
      <c r="D16" s="233" t="s">
        <v>98</v>
      </c>
      <c r="E16" s="234"/>
      <c r="F16" s="233" t="s">
        <v>65</v>
      </c>
      <c r="G16" s="234"/>
      <c r="H16" s="233" t="s">
        <v>66</v>
      </c>
      <c r="I16" s="234"/>
    </row>
    <row r="17" spans="1:9" ht="12.75" x14ac:dyDescent="0.2">
      <c r="A17" s="128"/>
      <c r="B17" s="237" t="s">
        <v>99</v>
      </c>
      <c r="C17" s="238"/>
      <c r="D17" s="237" t="s">
        <v>99</v>
      </c>
      <c r="E17" s="238"/>
      <c r="F17" s="237" t="s">
        <v>99</v>
      </c>
      <c r="G17" s="238"/>
      <c r="H17" s="237" t="s">
        <v>99</v>
      </c>
      <c r="I17" s="238"/>
    </row>
    <row r="18" spans="1:9" ht="12.75" x14ac:dyDescent="0.2">
      <c r="A18" s="129" t="s">
        <v>100</v>
      </c>
      <c r="B18" s="207"/>
      <c r="C18" s="204"/>
      <c r="D18" s="207"/>
      <c r="E18" s="204"/>
      <c r="F18" s="207"/>
      <c r="G18" s="204"/>
      <c r="H18" s="207"/>
      <c r="I18" s="204"/>
    </row>
    <row r="19" spans="1:9" ht="25.5" x14ac:dyDescent="0.2">
      <c r="A19" s="130" t="s">
        <v>101</v>
      </c>
      <c r="B19" s="239">
        <f>Manodopera!I29</f>
        <v>0</v>
      </c>
      <c r="C19" s="209"/>
      <c r="D19" s="239">
        <f>Manodopera!I57</f>
        <v>0</v>
      </c>
      <c r="E19" s="209"/>
      <c r="F19" s="239">
        <f>Manodopera!I85</f>
        <v>0</v>
      </c>
      <c r="G19" s="209"/>
      <c r="H19" s="239">
        <f>Manodopera!I113</f>
        <v>0</v>
      </c>
      <c r="I19" s="209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2024-02-15T13:51:17Z</dcterms:modified>
</cp:coreProperties>
</file>